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F39793D6-F947-4EBA-B551-9F99B018D6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I308" i="1"/>
  <c r="I307" i="1"/>
  <c r="L302" i="1"/>
  <c r="L301" i="1" s="1"/>
  <c r="K302" i="1"/>
  <c r="K301" i="1" s="1"/>
  <c r="J302" i="1"/>
  <c r="J301" i="1" s="1"/>
  <c r="I302" i="1"/>
  <c r="I301" i="1"/>
  <c r="L299" i="1"/>
  <c r="L298" i="1" s="1"/>
  <c r="K299" i="1"/>
  <c r="K298" i="1" s="1"/>
  <c r="J299" i="1"/>
  <c r="J298" i="1" s="1"/>
  <c r="I299" i="1"/>
  <c r="I298" i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/>
  <c r="L288" i="1"/>
  <c r="L287" i="1" s="1"/>
  <c r="K288" i="1"/>
  <c r="K287" i="1" s="1"/>
  <c r="J288" i="1"/>
  <c r="J287" i="1" s="1"/>
  <c r="I288" i="1"/>
  <c r="I287" i="1"/>
  <c r="L284" i="1"/>
  <c r="L283" i="1" s="1"/>
  <c r="K284" i="1"/>
  <c r="K283" i="1" s="1"/>
  <c r="J284" i="1"/>
  <c r="J283" i="1" s="1"/>
  <c r="I284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K273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K240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/>
  <c r="L220" i="1"/>
  <c r="L219" i="1" s="1"/>
  <c r="L218" i="1" s="1"/>
  <c r="K220" i="1"/>
  <c r="K219" i="1" s="1"/>
  <c r="K218" i="1" s="1"/>
  <c r="J220" i="1"/>
  <c r="J219" i="1" s="1"/>
  <c r="I220" i="1"/>
  <c r="I219" i="1"/>
  <c r="I218" i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/>
  <c r="L193" i="1"/>
  <c r="L192" i="1" s="1"/>
  <c r="K193" i="1"/>
  <c r="K192" i="1" s="1"/>
  <c r="J193" i="1"/>
  <c r="J192" i="1" s="1"/>
  <c r="I193" i="1"/>
  <c r="I192" i="1" s="1"/>
  <c r="I188" i="1" s="1"/>
  <c r="I187" i="1" s="1"/>
  <c r="L190" i="1"/>
  <c r="L189" i="1" s="1"/>
  <c r="L188" i="1" s="1"/>
  <c r="K190" i="1"/>
  <c r="K189" i="1" s="1"/>
  <c r="K188" i="1" s="1"/>
  <c r="K187" i="1" s="1"/>
  <c r="J190" i="1"/>
  <c r="J189" i="1" s="1"/>
  <c r="I190" i="1"/>
  <c r="I189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I176" i="1" s="1"/>
  <c r="I175" i="1" s="1"/>
  <c r="L176" i="1"/>
  <c r="L175" i="1" s="1"/>
  <c r="K176" i="1"/>
  <c r="K175" i="1" s="1"/>
  <c r="J176" i="1"/>
  <c r="J175" i="1" s="1"/>
  <c r="L173" i="1"/>
  <c r="L172" i="1" s="1"/>
  <c r="L171" i="1" s="1"/>
  <c r="K173" i="1"/>
  <c r="K172" i="1" s="1"/>
  <c r="K171" i="1" s="1"/>
  <c r="J173" i="1"/>
  <c r="J172" i="1" s="1"/>
  <c r="J171" i="1" s="1"/>
  <c r="J170" i="1" s="1"/>
  <c r="I173" i="1"/>
  <c r="I172" i="1"/>
  <c r="I171" i="1" s="1"/>
  <c r="L168" i="1"/>
  <c r="L167" i="1" s="1"/>
  <c r="K168" i="1"/>
  <c r="K167" i="1" s="1"/>
  <c r="J168" i="1"/>
  <c r="J167" i="1" s="1"/>
  <c r="I168" i="1"/>
  <c r="I167" i="1"/>
  <c r="L163" i="1"/>
  <c r="L162" i="1" s="1"/>
  <c r="K163" i="1"/>
  <c r="K162" i="1" s="1"/>
  <c r="K161" i="1" s="1"/>
  <c r="K160" i="1" s="1"/>
  <c r="J163" i="1"/>
  <c r="J162" i="1" s="1"/>
  <c r="J161" i="1" s="1"/>
  <c r="J160" i="1" s="1"/>
  <c r="I163" i="1"/>
  <c r="I162" i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/>
  <c r="L144" i="1"/>
  <c r="L143" i="1" s="1"/>
  <c r="L142" i="1" s="1"/>
  <c r="L141" i="1" s="1"/>
  <c r="K144" i="1"/>
  <c r="K143" i="1" s="1"/>
  <c r="K142" i="1" s="1"/>
  <c r="J144" i="1"/>
  <c r="J143" i="1" s="1"/>
  <c r="J142" i="1" s="1"/>
  <c r="I144" i="1"/>
  <c r="I143" i="1"/>
  <c r="I142" i="1" s="1"/>
  <c r="I141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/>
  <c r="I137" i="1" s="1"/>
  <c r="L135" i="1"/>
  <c r="K135" i="1"/>
  <c r="J135" i="1"/>
  <c r="I135" i="1"/>
  <c r="I134" i="1" s="1"/>
  <c r="I133" i="1" s="1"/>
  <c r="L134" i="1"/>
  <c r="L133" i="1" s="1"/>
  <c r="K134" i="1"/>
  <c r="K133" i="1" s="1"/>
  <c r="J134" i="1"/>
  <c r="J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I126" i="1" s="1"/>
  <c r="I125" i="1" s="1"/>
  <c r="L126" i="1"/>
  <c r="K126" i="1"/>
  <c r="K125" i="1" s="1"/>
  <c r="J126" i="1"/>
  <c r="J125" i="1" s="1"/>
  <c r="L125" i="1"/>
  <c r="L123" i="1"/>
  <c r="K123" i="1"/>
  <c r="K122" i="1" s="1"/>
  <c r="K121" i="1" s="1"/>
  <c r="J123" i="1"/>
  <c r="J122" i="1" s="1"/>
  <c r="J121" i="1" s="1"/>
  <c r="I123" i="1"/>
  <c r="L122" i="1"/>
  <c r="L121" i="1" s="1"/>
  <c r="I122" i="1"/>
  <c r="I121" i="1" s="1"/>
  <c r="L118" i="1"/>
  <c r="L117" i="1" s="1"/>
  <c r="L116" i="1" s="1"/>
  <c r="K118" i="1"/>
  <c r="J118" i="1"/>
  <c r="I118" i="1"/>
  <c r="I117" i="1" s="1"/>
  <c r="I116" i="1" s="1"/>
  <c r="I115" i="1" s="1"/>
  <c r="K117" i="1"/>
  <c r="K116" i="1" s="1"/>
  <c r="K115" i="1" s="1"/>
  <c r="J117" i="1"/>
  <c r="J116" i="1" s="1"/>
  <c r="L112" i="1"/>
  <c r="L111" i="1" s="1"/>
  <c r="K112" i="1"/>
  <c r="J112" i="1"/>
  <c r="I112" i="1"/>
  <c r="K111" i="1"/>
  <c r="J111" i="1"/>
  <c r="I111" i="1"/>
  <c r="L108" i="1"/>
  <c r="L107" i="1" s="1"/>
  <c r="L106" i="1" s="1"/>
  <c r="K108" i="1"/>
  <c r="J108" i="1"/>
  <c r="I108" i="1"/>
  <c r="K107" i="1"/>
  <c r="K106" i="1" s="1"/>
  <c r="J107" i="1"/>
  <c r="J106" i="1" s="1"/>
  <c r="I107" i="1"/>
  <c r="I106" i="1"/>
  <c r="L103" i="1"/>
  <c r="K103" i="1"/>
  <c r="K102" i="1" s="1"/>
  <c r="K101" i="1" s="1"/>
  <c r="J103" i="1"/>
  <c r="J102" i="1" s="1"/>
  <c r="J101" i="1" s="1"/>
  <c r="I103" i="1"/>
  <c r="I102" i="1" s="1"/>
  <c r="I101" i="1" s="1"/>
  <c r="L102" i="1"/>
  <c r="L101" i="1" s="1"/>
  <c r="L98" i="1"/>
  <c r="L97" i="1" s="1"/>
  <c r="L96" i="1" s="1"/>
  <c r="L95" i="1" s="1"/>
  <c r="K98" i="1"/>
  <c r="J98" i="1"/>
  <c r="I98" i="1"/>
  <c r="I97" i="1" s="1"/>
  <c r="I96" i="1" s="1"/>
  <c r="I95" i="1" s="1"/>
  <c r="K97" i="1"/>
  <c r="K96" i="1" s="1"/>
  <c r="J97" i="1"/>
  <c r="J96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/>
  <c r="L80" i="1"/>
  <c r="K80" i="1"/>
  <c r="K79" i="1" s="1"/>
  <c r="J80" i="1"/>
  <c r="J79" i="1" s="1"/>
  <c r="I80" i="1"/>
  <c r="L79" i="1"/>
  <c r="I79" i="1"/>
  <c r="L75" i="1"/>
  <c r="K75" i="1"/>
  <c r="K74" i="1" s="1"/>
  <c r="J75" i="1"/>
  <c r="J74" i="1" s="1"/>
  <c r="I75" i="1"/>
  <c r="I74" i="1" s="1"/>
  <c r="L74" i="1"/>
  <c r="L70" i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69" i="1"/>
  <c r="L68" i="1"/>
  <c r="L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L187" i="1" l="1"/>
  <c r="L305" i="1"/>
  <c r="L115" i="1"/>
  <c r="K170" i="1"/>
  <c r="I338" i="1"/>
  <c r="I170" i="1"/>
  <c r="L161" i="1"/>
  <c r="L160" i="1" s="1"/>
  <c r="I35" i="1"/>
  <c r="J95" i="1"/>
  <c r="J35" i="1" s="1"/>
  <c r="J141" i="1"/>
  <c r="L170" i="1"/>
  <c r="J338" i="1"/>
  <c r="L35" i="1"/>
  <c r="J306" i="1"/>
  <c r="K95" i="1"/>
  <c r="K35" i="1" s="1"/>
  <c r="K370" i="1" s="1"/>
  <c r="K141" i="1"/>
  <c r="J218" i="1"/>
  <c r="I273" i="1"/>
  <c r="I240" i="1" s="1"/>
  <c r="I186" i="1" s="1"/>
  <c r="K338" i="1"/>
  <c r="K305" i="1" s="1"/>
  <c r="K186" i="1" s="1"/>
  <c r="L273" i="1"/>
  <c r="L240" i="1" s="1"/>
  <c r="J115" i="1"/>
  <c r="J188" i="1"/>
  <c r="J187" i="1" s="1"/>
  <c r="J273" i="1"/>
  <c r="J240" i="1" s="1"/>
  <c r="I306" i="1"/>
  <c r="I305" i="1" s="1"/>
  <c r="L338" i="1"/>
  <c r="I370" i="1" l="1"/>
  <c r="J305" i="1"/>
  <c r="J186" i="1" s="1"/>
  <c r="J370" i="1" s="1"/>
  <c r="L186" i="1"/>
  <c r="L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<sst xmlns="http://schemas.openxmlformats.org/spreadsheetml/2006/main" count="392" uniqueCount="241">
  <si>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</si>
  <si>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</si>
  <si>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</si>
  <si>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</si>
  <si>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</si>
  <si>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</si>
  <si>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</si>
  <si>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</si>
  <si>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</si>
  <si>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</si>
  <si>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</si>
  <si>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</si>
  <si>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</si>
  <si>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Sveikatos ir socialinės apsaugos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</si>
  <si>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</si>
  <si>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</si>
  <si>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</si>
  <si>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</si>
  <si>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</si>
  <si>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</si>
  <si>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190596476</t>
  </si>
  <si>
    <t>03.01.02.02. Lėšų Lietuvos Respublikos socialinės paramos mokiniams įstatymo 4 straipsnio 2 dalies 4 punkte nustatytoms išlaidoms skyrimas mokykloms</t>
  </si>
  <si>
    <t>Programos</t>
  </si>
  <si>
    <t>03</t>
  </si>
  <si>
    <t>Finansavimo šaltinio</t>
  </si>
  <si>
    <t>M</t>
  </si>
  <si>
    <t>Valstybės funkcijos</t>
  </si>
  <si>
    <t>10</t>
  </si>
  <si>
    <t>04</t>
  </si>
  <si>
    <t>01</t>
  </si>
  <si>
    <t>40</t>
  </si>
  <si>
    <t>Deleguotos ( PM 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</si>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</sst>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8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240</v>
      </c>
      <c r="H19" s="163"/>
      <c r="I19" s="163"/>
      <c r="J19" s="163"/>
      <c r="K19" s="163"/>
    </row>
    <row r="20" spans="1:13" ht="11.25" customHeight="1">
      <c r="G20" s="165" t="s">
        <v>12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13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8" t="s">
        <v>18</v>
      </c>
      <c r="B27" s="168"/>
      <c r="C27" s="168"/>
      <c r="D27" s="168"/>
      <c r="E27" s="168"/>
      <c r="F27" s="168"/>
      <c r="G27" s="168"/>
      <c r="H27" s="168"/>
      <c r="I27" s="168"/>
      <c r="K27" s="29" t="s">
        <v>19</v>
      </c>
      <c r="L27" s="30" t="s">
        <v>20</v>
      </c>
      <c r="M27" s="23"/>
    </row>
    <row r="28" spans="1:13" ht="43.5" customHeight="1">
      <c r="A28" s="168" t="s">
        <v>21</v>
      </c>
      <c r="B28" s="168"/>
      <c r="C28" s="168"/>
      <c r="D28" s="168"/>
      <c r="E28" s="168"/>
      <c r="F28" s="168"/>
      <c r="G28" s="168"/>
      <c r="H28" s="168"/>
      <c r="I28" s="168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26</v>
      </c>
      <c r="H30" s="158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702</v>
      </c>
      <c r="J35" s="118">
        <f>SUM(J36+J47+J67+J88+J95+J115+J141+J160+J170)</f>
        <v>517</v>
      </c>
      <c r="K35" s="119">
        <f>SUM(K36+K47+K67+K88+K95+K115+K141+K160+K170)</f>
        <v>341.89</v>
      </c>
      <c r="L35" s="118">
        <f>SUM(L36+L47+L67+L88+L95+L115+L141+L160+L170)</f>
        <v>341.89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702</v>
      </c>
      <c r="J36" s="118">
        <f>SUM(J37+J43)</f>
        <v>517</v>
      </c>
      <c r="K36" s="120">
        <f>SUM(K37+K43)</f>
        <v>341.89</v>
      </c>
      <c r="L36" s="121">
        <f>SUM(L37+L43)</f>
        <v>341.89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692</v>
      </c>
      <c r="J37" s="118">
        <f>SUM(J38)</f>
        <v>510</v>
      </c>
      <c r="K37" s="119">
        <f>SUM(K38)</f>
        <v>337</v>
      </c>
      <c r="L37" s="118">
        <f>SUM(L38)</f>
        <v>337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692</v>
      </c>
      <c r="J38" s="118">
        <f>SUM(J39+J41)</f>
        <v>510</v>
      </c>
      <c r="K38" s="118">
        <f>SUM(K39+K41)</f>
        <v>337</v>
      </c>
      <c r="L38" s="118">
        <f>SUM(L39+L41)</f>
        <v>337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692</v>
      </c>
      <c r="J39" s="119">
        <f>SUM(J40)</f>
        <v>510</v>
      </c>
      <c r="K39" s="119">
        <f>SUM(K40)</f>
        <v>337</v>
      </c>
      <c r="L39" s="119">
        <f>SUM(L40)</f>
        <v>337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692</v>
      </c>
      <c r="J40" s="123">
        <v>510</v>
      </c>
      <c r="K40" s="123">
        <v>337</v>
      </c>
      <c r="L40" s="123">
        <v>337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</v>
      </c>
      <c r="J43" s="118">
        <f t="shared" si="0"/>
        <v>7</v>
      </c>
      <c r="K43" s="119">
        <f t="shared" si="0"/>
        <v>4.8899999999999997</v>
      </c>
      <c r="L43" s="118">
        <f t="shared" si="0"/>
        <v>4.8899999999999997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</v>
      </c>
      <c r="J44" s="118">
        <f t="shared" si="0"/>
        <v>7</v>
      </c>
      <c r="K44" s="118">
        <f t="shared" si="0"/>
        <v>4.8899999999999997</v>
      </c>
      <c r="L44" s="118">
        <f t="shared" si="0"/>
        <v>4.8899999999999997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</v>
      </c>
      <c r="J45" s="118">
        <f t="shared" si="0"/>
        <v>7</v>
      </c>
      <c r="K45" s="118">
        <f t="shared" si="0"/>
        <v>4.8899999999999997</v>
      </c>
      <c r="L45" s="118">
        <f t="shared" si="0"/>
        <v>4.8899999999999997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</v>
      </c>
      <c r="J46" s="123">
        <v>7</v>
      </c>
      <c r="K46" s="123">
        <v>4.8899999999999997</v>
      </c>
      <c r="L46" s="123">
        <v>4.8899999999999997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702</v>
      </c>
      <c r="J370" s="133">
        <f>SUM(J35+J186)</f>
        <v>517</v>
      </c>
      <c r="K370" s="133">
        <f>SUM(K35+K186)</f>
        <v>341.89</v>
      </c>
      <c r="L370" s="133">
        <f>SUM(L35+L186)</f>
        <v>341.89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231</v>
      </c>
      <c r="B372" s="192"/>
      <c r="C372" s="192"/>
      <c r="D372" s="192"/>
      <c r="E372" s="192"/>
      <c r="F372" s="192"/>
      <c r="G372" s="192"/>
      <c r="H372" s="22"/>
      <c r="I372" s="112"/>
      <c r="J372" s="189" t="s">
        <v>232</v>
      </c>
      <c r="K372" s="189"/>
      <c r="L372" s="189"/>
    </row>
    <row r="373" spans="1:13" ht="18.75" customHeight="1">
      <c r="A373" s="113"/>
      <c r="B373" s="113"/>
      <c r="C373" s="113"/>
      <c r="D373" s="191" t="s">
        <v>233</v>
      </c>
      <c r="E373" s="191"/>
      <c r="F373" s="191"/>
      <c r="G373" s="191"/>
      <c r="H373"/>
      <c r="I373" s="114" t="s">
        <v>234</v>
      </c>
      <c r="K373" s="172" t="s">
        <v>235</v>
      </c>
      <c r="L373" s="172"/>
    </row>
    <row r="374" spans="1:13" ht="12.75" customHeight="1">
      <c r="I374" s="115"/>
      <c r="K374" s="115"/>
      <c r="L374" s="115"/>
    </row>
    <row r="375" spans="1:13" ht="51" customHeight="1">
      <c r="A375" s="193" t="s">
        <v>236</v>
      </c>
      <c r="B375" s="193"/>
      <c r="C375" s="193"/>
      <c r="D375" s="193"/>
      <c r="E375" s="193"/>
      <c r="F375" s="193"/>
      <c r="G375" s="193"/>
      <c r="I375" s="115"/>
      <c r="J375" s="190" t="s">
        <v>237</v>
      </c>
      <c r="K375" s="190"/>
      <c r="L375" s="190"/>
    </row>
    <row r="376" spans="1:13" ht="33.75" customHeight="1">
      <c r="D376" s="173" t="s">
        <v>238</v>
      </c>
      <c r="E376" s="174"/>
      <c r="F376" s="174"/>
      <c r="G376" s="174"/>
      <c r="H376" s="116"/>
      <c r="I376" s="117" t="s">
        <v>234</v>
      </c>
      <c r="K376" s="172" t="s">
        <v>235</v>
      </c>
      <c r="L376" s="172"/>
    </row>
    <row r="377" spans="1:13" ht="7.5" customHeight="1"/>
    <row r="378" spans="1:13" ht="8.25" customHeight="1">
      <c r="H378" s="1" t="s">
        <v>239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2025-10-08T19:29:07Z</dcterms:modified>
  <cp:category/>
</cp:coreProperties>
</file>